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41sr\gra\TERMOS DE REFERÊNCIA\Termos de Referência CARTÃO COMBUSTÍVEL 2019\"/>
    </mc:Choice>
  </mc:AlternateContent>
  <bookViews>
    <workbookView minimized="1" xWindow="0" yWindow="0" windowWidth="20490" windowHeight="7455"/>
  </bookViews>
  <sheets>
    <sheet name="Plan1" sheetId="1" r:id="rId1"/>
    <sheet name="Plan2" sheetId="2" r:id="rId2"/>
    <sheet name="Plan3" sheetId="3" r:id="rId3"/>
  </sheets>
  <definedNames>
    <definedName name="DW__padrão__VPRC_CONSULTA_INFOPRECO" localSheetId="0" hidden="1">Plan1!$A$6:$I$66</definedName>
    <definedName name="_xlnm.Print_Titles" localSheetId="0">Plan1!$6:$6</definedName>
  </definedNames>
  <calcPr calcId="152511"/>
</workbook>
</file>

<file path=xl/calcChain.xml><?xml version="1.0" encoding="utf-8"?>
<calcChain xmlns="http://schemas.openxmlformats.org/spreadsheetml/2006/main">
  <c r="D72" i="1" l="1"/>
  <c r="D71" i="1"/>
  <c r="D70" i="1"/>
  <c r="D69" i="1"/>
</calcChain>
</file>

<file path=xl/connections.xml><?xml version="1.0" encoding="utf-8"?>
<connections xmlns="http://schemas.openxmlformats.org/spreadsheetml/2006/main">
  <connection id="1" odcFile="C:\Users\steixeira\Documents\Minhas fontes de dados\DW (padrão) VPRC_CONSULTA_INFOPRECO.odc" keepAlive="1" name="DW (padrão) VPRC_CONSULTA_INFOPRECO" type="5" refreshedVersion="3" savePassword="1" background="1" saveData="1">
    <dbPr connection="Provider=MSDAORA.1;Password=12345;User ID=XLS_INFOPRECO;Data Source=DW" command="&quot;GRE_ESQUEMA&quot;.&quot;VPRC_CONSULTA_INFOPRECO&quot;" commandType="3"/>
  </connection>
</connections>
</file>

<file path=xl/sharedStrings.xml><?xml version="1.0" encoding="utf-8"?>
<sst xmlns="http://schemas.openxmlformats.org/spreadsheetml/2006/main" count="434" uniqueCount="95">
  <si>
    <t>Infopreço</t>
  </si>
  <si>
    <t>Fonte: ANP, com base em dados informados pelos postos revendedores de combustíveis. Os dados são declarativos e de responsabilidade do posto revendedor.</t>
  </si>
  <si>
    <t>Data de atualização: 23/07/2019</t>
  </si>
  <si>
    <t>CNPJ</t>
  </si>
  <si>
    <t>NOME</t>
  </si>
  <si>
    <t>ENDEREÇO</t>
  </si>
  <si>
    <t>BAIRRO</t>
  </si>
  <si>
    <t>MUNICÍPIO</t>
  </si>
  <si>
    <t>UF</t>
  </si>
  <si>
    <t>PRODUTO</t>
  </si>
  <si>
    <t>VALOR VENDA</t>
  </si>
  <si>
    <t>DATA CADASTRO</t>
  </si>
  <si>
    <t>CENTRO</t>
  </si>
  <si>
    <t>Gasolina C Comum</t>
  </si>
  <si>
    <t>Etanol</t>
  </si>
  <si>
    <t>Diesel S500</t>
  </si>
  <si>
    <t>Diesel S10</t>
  </si>
  <si>
    <t>ZONA RURAL</t>
  </si>
  <si>
    <t>01392476000188</t>
  </si>
  <si>
    <t>POSTO MODELO</t>
  </si>
  <si>
    <t>AVENIDA MANOEL INACIO PEIXOTO,624</t>
  </si>
  <si>
    <t>BEIRA RIO</t>
  </si>
  <si>
    <t>CATAGUASES</t>
  </si>
  <si>
    <t>MG</t>
  </si>
  <si>
    <t>02056229000173</t>
  </si>
  <si>
    <t>POSTO FRANKLIN REZENDE LTDA</t>
  </si>
  <si>
    <t>RODOVIA MG 367,S/N</t>
  </si>
  <si>
    <t>ARACUAI</t>
  </si>
  <si>
    <t>02737116000133</t>
  </si>
  <si>
    <t>AUTO POSTO RIO BRANCO DE ANDRADAS LTDA</t>
  </si>
  <si>
    <t>RUA CEL OLIVEIRA,786</t>
  </si>
  <si>
    <t>ANDRADAS</t>
  </si>
  <si>
    <t>04878675000199</t>
  </si>
  <si>
    <t>AUTO POSTO SAO CRISTOVAO</t>
  </si>
  <si>
    <t>AVENIDA PREFEITO OLAVO GOMES DE OLIVEIRA,5377</t>
  </si>
  <si>
    <t>BELA VISTA</t>
  </si>
  <si>
    <t>POUSO ALEGRE</t>
  </si>
  <si>
    <t>10523358000152</t>
  </si>
  <si>
    <t>AUTO POSTO SAO SEBASTIAO</t>
  </si>
  <si>
    <t>AVENIDA SILVIANO BRANDAO,662</t>
  </si>
  <si>
    <t>FLORESTA</t>
  </si>
  <si>
    <t>BELO HORIZONTE</t>
  </si>
  <si>
    <t>11300950000158</t>
  </si>
  <si>
    <t>AUTO POSTO JF</t>
  </si>
  <si>
    <t>AVENIDA JOAO DOMICIANO DA COSTA,902</t>
  </si>
  <si>
    <t>PIRAPITINGA</t>
  </si>
  <si>
    <t>13699899000124</t>
  </si>
  <si>
    <t>POSTO LIDER</t>
  </si>
  <si>
    <t>AVENIDA DOUTOR CARLOS SOARES,1050</t>
  </si>
  <si>
    <t>VISCONDE DO RIO BRANCO</t>
  </si>
  <si>
    <t>15011160000103</t>
  </si>
  <si>
    <t>POSTO XINGU</t>
  </si>
  <si>
    <t>AVENIDA SANTANA,75</t>
  </si>
  <si>
    <t>SANTANA</t>
  </si>
  <si>
    <t>VARGINHA</t>
  </si>
  <si>
    <t>15362541000137</t>
  </si>
  <si>
    <t>POSTO TUNEL LAVRAS LTDA</t>
  </si>
  <si>
    <t>RUA OTACILIO NEGRAO DE LIMA,598</t>
  </si>
  <si>
    <t>LAVRAS</t>
  </si>
  <si>
    <t>16808529000176</t>
  </si>
  <si>
    <t>POSTO REZENDE</t>
  </si>
  <si>
    <t>RUA BENJAMIN CONSTANT,461</t>
  </si>
  <si>
    <t>ESPLANADA</t>
  </si>
  <si>
    <t>17918376000182</t>
  </si>
  <si>
    <t>LAVAJATO PARAGUACU</t>
  </si>
  <si>
    <t>PRACA PEDRO LEITE,128</t>
  </si>
  <si>
    <t>PARAGUACU</t>
  </si>
  <si>
    <t>23749013000163</t>
  </si>
  <si>
    <t>POSTO SERRA NEGRA</t>
  </si>
  <si>
    <t>AVENIDA BRASILIA,416</t>
  </si>
  <si>
    <t>SAO BENEDITO</t>
  </si>
  <si>
    <t>SANTA LUZIA</t>
  </si>
  <si>
    <t>23898869000109</t>
  </si>
  <si>
    <t>AUTO POSTO XANATAM LTDA</t>
  </si>
  <si>
    <t>RODOVIA RODOVIA MG 5,765</t>
  </si>
  <si>
    <t>GOIANIA</t>
  </si>
  <si>
    <t>25550716000193</t>
  </si>
  <si>
    <t>POSTO DAS NACOES LTDA</t>
  </si>
  <si>
    <t>RODOVIA MG 5,KM 6</t>
  </si>
  <si>
    <t>SABARA</t>
  </si>
  <si>
    <t>25680117000194</t>
  </si>
  <si>
    <t>POSTO ARCO-IRIS</t>
  </si>
  <si>
    <t>AVENIDA LUIS TANURE,34</t>
  </si>
  <si>
    <t>MEDINA</t>
  </si>
  <si>
    <t>25865312000199</t>
  </si>
  <si>
    <t>POSTOS SR</t>
  </si>
  <si>
    <t>AVENIDA COLUMBIA,540</t>
  </si>
  <si>
    <t>RIACHO DAS PEDRAS</t>
  </si>
  <si>
    <t>CONTAGEM</t>
  </si>
  <si>
    <t>41798398000130</t>
  </si>
  <si>
    <t>POSTO LAMPARINA</t>
  </si>
  <si>
    <t>RODOVIA BR 135,SN</t>
  </si>
  <si>
    <t>BUENOPOLIS</t>
  </si>
  <si>
    <t>Preço Médio</t>
  </si>
  <si>
    <t>Tipo de Combustível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</si>
</sst>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BE5F1"/>
      </patternFill>
    </fill>
    <fill>
      <patternFill patternType="solid">
        <fgColor theme="0"/>
        <bgColor rgb="FFB8CCE4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wrapText="1"/>
    </xf>
    <xf numFmtId="22" fontId="5" fillId="0" borderId="0" xfId="0" applyNumberFormat="1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43" fontId="10" fillId="0" borderId="3" xfId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25">
    <dxf>
      <alignment textRotation="0" wrapText="1" justifyLastLine="0" shrinkToFit="0" readingOrder="0"/>
    </dxf>
    <dxf>
      <alignment textRotation="0" wrapText="1" justifyLastLine="0" shrinkToFit="0" readingOrder="0"/>
    </dxf>
    <dxf>
      <numFmt numFmtId="27" formatCode="dd/mm/yyyy\ hh:mm"/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alignment textRotation="0" wrapText="1" justifyLastLine="0" shrinkToFit="0" readingOrder="0"/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BE5F1"/>
          <bgColor rgb="FFDBE5F1"/>
        </patternFill>
      </fill>
      <border>
        <vertical style="thin">
          <color rgb="FFFFFFFF"/>
        </vertical>
        <horizontal style="thin">
          <color rgb="FFFFFFFF"/>
        </horizontal>
      </border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BE5F1"/>
          <bgColor rgb="FFDBE5F1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TableStyleMedium9 2" pivot="0" count="7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TableStyleMedium9 3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171450</xdr:rowOff>
    </xdr:from>
    <xdr:to>
      <xdr:col>1</xdr:col>
      <xdr:colOff>1333501</xdr:colOff>
      <xdr:row>3</xdr:row>
      <xdr:rowOff>102350</xdr:rowOff>
    </xdr:to>
    <xdr:pic>
      <xdr:nvPicPr>
        <xdr:cNvPr id="3" name="Imagem 2" descr="logoANP_h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171450"/>
          <a:ext cx="2028826" cy="88340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W (padrão) VPRC_CONSULTA_INFOPRECO" connectionId="1" autoFormatId="16" applyNumberFormats="0" applyBorderFormats="0" applyFontFormats="0" applyPatternFormats="0" applyAlignmentFormats="0" applyWidthHeightFormats="0">
  <queryTableRefresh nextId="11">
    <queryTableFields count="9">
      <queryTableField id="1" name="CNPJ" tableColumnId="1"/>
      <queryTableField id="2" name="NOME" tableColumnId="2"/>
      <queryTableField id="3" name="ENDEREÇO" tableColumnId="3"/>
      <queryTableField id="5" name="BAIRRO" tableColumnId="5"/>
      <queryTableField id="6" name="MUNICÍPIO" tableColumnId="6"/>
      <queryTableField id="7" name="UF" tableColumnId="7"/>
      <queryTableField id="8" name="PRODUTO" tableColumnId="8"/>
      <queryTableField id="9" name="VALOR VENDA" tableColumnId="9"/>
      <queryTableField id="10" name="DATA CADASTRO" tableColumnId="10"/>
    </queryTableFields>
    <queryTableDeletedFields count="1">
      <deletedField name="COMPLEMENT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a_DW__padrão__VPRC_CONSULTA_INFOPRECO" displayName="Tabela_DW__padrão__VPRC_CONSULTA_INFOPRECO" ref="A6:I66" tableType="queryTable" totalsRowShown="0" headerRowDxfId="1" dataDxfId="0">
  <autoFilter ref="A6:I66"/>
  <sortState ref="A7:I807">
    <sortCondition ref="F6:F807"/>
  </sortState>
  <tableColumns count="9">
    <tableColumn id="1" uniqueName="1" name="CNPJ" queryTableFieldId="1" dataDxfId="10"/>
    <tableColumn id="2" uniqueName="2" name="NOME" queryTableFieldId="2" dataDxfId="9"/>
    <tableColumn id="3" uniqueName="3" name="ENDEREÇO" queryTableFieldId="3" dataDxfId="8"/>
    <tableColumn id="5" uniqueName="5" name="BAIRRO" queryTableFieldId="5" dataDxfId="7"/>
    <tableColumn id="6" uniqueName="6" name="MUNICÍPIO" queryTableFieldId="6" dataDxfId="6"/>
    <tableColumn id="7" uniqueName="7" name="UF" queryTableFieldId="7" dataDxfId="5"/>
    <tableColumn id="8" uniqueName="8" name="PRODUTO" queryTableFieldId="8" dataDxfId="4"/>
    <tableColumn id="9" uniqueName="9" name="VALOR VENDA" queryTableFieldId="9" dataDxfId="3"/>
    <tableColumn id="10" uniqueName="10" name="DATA CADASTRO" queryTableFieldId="10" dataDxfId="2"/>
  </tableColumns>
  <tableStyleInfo name="TableStyleMedium9 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2"/>
  <sheetViews>
    <sheetView tabSelected="1" workbookViewId="0">
      <selection activeCell="B2" sqref="B2"/>
    </sheetView>
  </sheetViews>
  <sheetFormatPr defaultRowHeight="15" x14ac:dyDescent="0.25"/>
  <cols>
    <col min="1" max="1" width="15.42578125" style="3" customWidth="1"/>
    <col min="2" max="2" width="43.7109375" style="3" customWidth="1"/>
    <col min="3" max="3" width="49" style="3" customWidth="1"/>
    <col min="4" max="4" width="15.5703125" style="3" customWidth="1"/>
    <col min="5" max="5" width="16.7109375" style="3" customWidth="1"/>
    <col min="6" max="6" width="4.42578125" style="3" customWidth="1"/>
    <col min="7" max="7" width="18.28515625" style="3" customWidth="1"/>
    <col min="8" max="8" width="7.5703125" style="3" customWidth="1"/>
    <col min="9" max="9" width="16.5703125" style="3" customWidth="1"/>
    <col min="10" max="16384" width="9.140625" style="3"/>
  </cols>
  <sheetData>
    <row r="2" spans="1:9" ht="39.75" customHeight="1" x14ac:dyDescent="0.25">
      <c r="A2" s="1"/>
      <c r="B2" s="2"/>
      <c r="C2" s="2" t="s">
        <v>0</v>
      </c>
      <c r="D2" s="1"/>
      <c r="E2" s="1"/>
      <c r="F2" s="1"/>
      <c r="G2" s="1"/>
      <c r="H2" s="1"/>
      <c r="I2" s="1"/>
    </row>
    <row r="3" spans="1:9" ht="20.25" customHeight="1" x14ac:dyDescent="0.25">
      <c r="A3" s="1"/>
      <c r="B3" s="7" t="s">
        <v>2</v>
      </c>
      <c r="C3" s="7"/>
      <c r="D3" s="7"/>
      <c r="E3" s="7"/>
      <c r="F3" s="7"/>
      <c r="G3" s="7"/>
      <c r="H3" s="7"/>
      <c r="I3" s="7"/>
    </row>
    <row r="4" spans="1:9" ht="32.25" customHeight="1" x14ac:dyDescent="0.25">
      <c r="B4" s="6" t="s">
        <v>1</v>
      </c>
      <c r="C4" s="6"/>
      <c r="D4" s="6"/>
      <c r="E4" s="6"/>
      <c r="F4" s="6"/>
      <c r="G4" s="6"/>
      <c r="H4" s="6"/>
      <c r="I4" s="6"/>
    </row>
    <row r="6" spans="1:9" ht="30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x14ac:dyDescent="0.25">
      <c r="A7" s="4" t="s">
        <v>18</v>
      </c>
      <c r="B7" s="4" t="s">
        <v>19</v>
      </c>
      <c r="C7" s="4" t="s">
        <v>20</v>
      </c>
      <c r="D7" s="4" t="s">
        <v>21</v>
      </c>
      <c r="E7" s="4" t="s">
        <v>22</v>
      </c>
      <c r="F7" s="4" t="s">
        <v>23</v>
      </c>
      <c r="G7" s="4" t="s">
        <v>13</v>
      </c>
      <c r="H7" s="4">
        <v>4.8490000000000002</v>
      </c>
      <c r="I7" s="5">
        <v>43572.681516203702</v>
      </c>
    </row>
    <row r="8" spans="1:9" x14ac:dyDescent="0.25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 t="s">
        <v>23</v>
      </c>
      <c r="G8" s="4" t="s">
        <v>14</v>
      </c>
      <c r="H8" s="4">
        <v>3.2989999999999999</v>
      </c>
      <c r="I8" s="5">
        <v>43572.681516203702</v>
      </c>
    </row>
    <row r="9" spans="1:9" x14ac:dyDescent="0.25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23</v>
      </c>
      <c r="G9" s="4" t="s">
        <v>15</v>
      </c>
      <c r="H9" s="4">
        <v>3.6989999999999998</v>
      </c>
      <c r="I9" s="5">
        <v>43572.681516203702</v>
      </c>
    </row>
    <row r="10" spans="1:9" x14ac:dyDescent="0.25">
      <c r="A10" s="4" t="s">
        <v>18</v>
      </c>
      <c r="B10" s="4" t="s">
        <v>19</v>
      </c>
      <c r="C10" s="4" t="s">
        <v>20</v>
      </c>
      <c r="D10" s="4" t="s">
        <v>21</v>
      </c>
      <c r="E10" s="4" t="s">
        <v>22</v>
      </c>
      <c r="F10" s="4" t="s">
        <v>23</v>
      </c>
      <c r="G10" s="4" t="s">
        <v>16</v>
      </c>
      <c r="H10" s="4">
        <v>3.7989999999999999</v>
      </c>
      <c r="I10" s="5">
        <v>43572.681516203702</v>
      </c>
    </row>
    <row r="11" spans="1:9" x14ac:dyDescent="0.25">
      <c r="A11" s="4" t="s">
        <v>24</v>
      </c>
      <c r="B11" s="4" t="s">
        <v>25</v>
      </c>
      <c r="C11" s="4" t="s">
        <v>26</v>
      </c>
      <c r="D11" s="4" t="s">
        <v>17</v>
      </c>
      <c r="E11" s="4" t="s">
        <v>27</v>
      </c>
      <c r="F11" s="4" t="s">
        <v>23</v>
      </c>
      <c r="G11" s="4" t="s">
        <v>13</v>
      </c>
      <c r="H11" s="4">
        <v>5.48</v>
      </c>
      <c r="I11" s="5">
        <v>43389.415694444448</v>
      </c>
    </row>
    <row r="12" spans="1:9" x14ac:dyDescent="0.25">
      <c r="A12" s="4" t="s">
        <v>24</v>
      </c>
      <c r="B12" s="4" t="s">
        <v>25</v>
      </c>
      <c r="C12" s="4" t="s">
        <v>26</v>
      </c>
      <c r="D12" s="4" t="s">
        <v>17</v>
      </c>
      <c r="E12" s="4" t="s">
        <v>27</v>
      </c>
      <c r="F12" s="4" t="s">
        <v>23</v>
      </c>
      <c r="G12" s="4" t="s">
        <v>14</v>
      </c>
      <c r="H12" s="4">
        <v>3.48</v>
      </c>
      <c r="I12" s="5">
        <v>43389.415694444448</v>
      </c>
    </row>
    <row r="13" spans="1:9" x14ac:dyDescent="0.25">
      <c r="A13" s="4" t="s">
        <v>24</v>
      </c>
      <c r="B13" s="4" t="s">
        <v>25</v>
      </c>
      <c r="C13" s="4" t="s">
        <v>26</v>
      </c>
      <c r="D13" s="4" t="s">
        <v>17</v>
      </c>
      <c r="E13" s="4" t="s">
        <v>27</v>
      </c>
      <c r="F13" s="4" t="s">
        <v>23</v>
      </c>
      <c r="G13" s="4" t="s">
        <v>15</v>
      </c>
      <c r="H13" s="4">
        <v>4.07</v>
      </c>
      <c r="I13" s="5">
        <v>43389.415694444448</v>
      </c>
    </row>
    <row r="14" spans="1:9" x14ac:dyDescent="0.25">
      <c r="A14" s="4" t="s">
        <v>24</v>
      </c>
      <c r="B14" s="4" t="s">
        <v>25</v>
      </c>
      <c r="C14" s="4" t="s">
        <v>26</v>
      </c>
      <c r="D14" s="4" t="s">
        <v>17</v>
      </c>
      <c r="E14" s="4" t="s">
        <v>27</v>
      </c>
      <c r="F14" s="4" t="s">
        <v>23</v>
      </c>
      <c r="G14" s="4" t="s">
        <v>16</v>
      </c>
      <c r="H14" s="4">
        <v>4.12</v>
      </c>
      <c r="I14" s="5">
        <v>43389.415694444448</v>
      </c>
    </row>
    <row r="15" spans="1:9" x14ac:dyDescent="0.25">
      <c r="A15" s="4" t="s">
        <v>28</v>
      </c>
      <c r="B15" s="4" t="s">
        <v>29</v>
      </c>
      <c r="C15" s="4" t="s">
        <v>30</v>
      </c>
      <c r="D15" s="4" t="s">
        <v>12</v>
      </c>
      <c r="E15" s="4" t="s">
        <v>31</v>
      </c>
      <c r="F15" s="4" t="s">
        <v>23</v>
      </c>
      <c r="G15" s="4" t="s">
        <v>13</v>
      </c>
      <c r="H15" s="4">
        <v>4.6989999999999998</v>
      </c>
      <c r="I15" s="5">
        <v>43658.679027777776</v>
      </c>
    </row>
    <row r="16" spans="1:9" x14ac:dyDescent="0.25">
      <c r="A16" s="4" t="s">
        <v>28</v>
      </c>
      <c r="B16" s="4" t="s">
        <v>29</v>
      </c>
      <c r="C16" s="4" t="s">
        <v>30</v>
      </c>
      <c r="D16" s="4" t="s">
        <v>12</v>
      </c>
      <c r="E16" s="4" t="s">
        <v>31</v>
      </c>
      <c r="F16" s="4" t="s">
        <v>23</v>
      </c>
      <c r="G16" s="4" t="s">
        <v>14</v>
      </c>
      <c r="H16" s="4">
        <v>2.6989999999999998</v>
      </c>
      <c r="I16" s="5">
        <v>43629.645150462966</v>
      </c>
    </row>
    <row r="17" spans="1:9" x14ac:dyDescent="0.25">
      <c r="A17" s="4" t="s">
        <v>28</v>
      </c>
      <c r="B17" s="4" t="s">
        <v>29</v>
      </c>
      <c r="C17" s="4" t="s">
        <v>30</v>
      </c>
      <c r="D17" s="4" t="s">
        <v>12</v>
      </c>
      <c r="E17" s="4" t="s">
        <v>31</v>
      </c>
      <c r="F17" s="4" t="s">
        <v>23</v>
      </c>
      <c r="G17" s="4" t="s">
        <v>15</v>
      </c>
      <c r="H17" s="4">
        <v>3.589</v>
      </c>
      <c r="I17" s="5">
        <v>43621.607256944444</v>
      </c>
    </row>
    <row r="18" spans="1:9" x14ac:dyDescent="0.25">
      <c r="A18" s="4" t="s">
        <v>28</v>
      </c>
      <c r="B18" s="4" t="s">
        <v>29</v>
      </c>
      <c r="C18" s="4" t="s">
        <v>30</v>
      </c>
      <c r="D18" s="4" t="s">
        <v>12</v>
      </c>
      <c r="E18" s="4" t="s">
        <v>31</v>
      </c>
      <c r="F18" s="4" t="s">
        <v>23</v>
      </c>
      <c r="G18" s="4" t="s">
        <v>16</v>
      </c>
      <c r="H18" s="4">
        <v>3.629</v>
      </c>
      <c r="I18" s="5">
        <v>43621.607256944444</v>
      </c>
    </row>
    <row r="19" spans="1:9" x14ac:dyDescent="0.25">
      <c r="A19" s="4" t="s">
        <v>32</v>
      </c>
      <c r="B19" s="4" t="s">
        <v>33</v>
      </c>
      <c r="C19" s="4" t="s">
        <v>34</v>
      </c>
      <c r="D19" s="4" t="s">
        <v>35</v>
      </c>
      <c r="E19" s="4" t="s">
        <v>36</v>
      </c>
      <c r="F19" s="4" t="s">
        <v>23</v>
      </c>
      <c r="G19" s="4" t="s">
        <v>13</v>
      </c>
      <c r="H19" s="4">
        <v>5.0940000000000003</v>
      </c>
      <c r="I19" s="5">
        <v>43374.715740740743</v>
      </c>
    </row>
    <row r="20" spans="1:9" x14ac:dyDescent="0.25">
      <c r="A20" s="4" t="s">
        <v>32</v>
      </c>
      <c r="B20" s="4" t="s">
        <v>33</v>
      </c>
      <c r="C20" s="4" t="s">
        <v>34</v>
      </c>
      <c r="D20" s="4" t="s">
        <v>35</v>
      </c>
      <c r="E20" s="4" t="s">
        <v>36</v>
      </c>
      <c r="F20" s="4" t="s">
        <v>23</v>
      </c>
      <c r="G20" s="4" t="s">
        <v>14</v>
      </c>
      <c r="H20" s="4">
        <v>3.0960000000000001</v>
      </c>
      <c r="I20" s="5">
        <v>43374.715740740743</v>
      </c>
    </row>
    <row r="21" spans="1:9" x14ac:dyDescent="0.25">
      <c r="A21" s="4" t="s">
        <v>32</v>
      </c>
      <c r="B21" s="4" t="s">
        <v>33</v>
      </c>
      <c r="C21" s="4" t="s">
        <v>34</v>
      </c>
      <c r="D21" s="4" t="s">
        <v>35</v>
      </c>
      <c r="E21" s="4" t="s">
        <v>36</v>
      </c>
      <c r="F21" s="4" t="s">
        <v>23</v>
      </c>
      <c r="G21" s="4" t="s">
        <v>15</v>
      </c>
      <c r="H21" s="4">
        <v>3.79</v>
      </c>
      <c r="I21" s="5">
        <v>43374.715740740743</v>
      </c>
    </row>
    <row r="22" spans="1:9" x14ac:dyDescent="0.25">
      <c r="A22" s="4" t="s">
        <v>32</v>
      </c>
      <c r="B22" s="4" t="s">
        <v>33</v>
      </c>
      <c r="C22" s="4" t="s">
        <v>34</v>
      </c>
      <c r="D22" s="4" t="s">
        <v>35</v>
      </c>
      <c r="E22" s="4" t="s">
        <v>36</v>
      </c>
      <c r="F22" s="4" t="s">
        <v>23</v>
      </c>
      <c r="G22" s="4" t="s">
        <v>16</v>
      </c>
      <c r="H22" s="4">
        <v>3.85</v>
      </c>
      <c r="I22" s="5">
        <v>43374.715740740743</v>
      </c>
    </row>
    <row r="23" spans="1:9" x14ac:dyDescent="0.25">
      <c r="A23" s="4" t="s">
        <v>37</v>
      </c>
      <c r="B23" s="4" t="s">
        <v>38</v>
      </c>
      <c r="C23" s="4" t="s">
        <v>39</v>
      </c>
      <c r="D23" s="4" t="s">
        <v>40</v>
      </c>
      <c r="E23" s="4" t="s">
        <v>41</v>
      </c>
      <c r="F23" s="4" t="s">
        <v>23</v>
      </c>
      <c r="G23" s="4" t="s">
        <v>13</v>
      </c>
      <c r="H23" s="4">
        <v>4.5679999999999996</v>
      </c>
      <c r="I23" s="5">
        <v>43615.336967592593</v>
      </c>
    </row>
    <row r="24" spans="1:9" x14ac:dyDescent="0.25">
      <c r="A24" s="4" t="s">
        <v>37</v>
      </c>
      <c r="B24" s="4" t="s">
        <v>38</v>
      </c>
      <c r="C24" s="4" t="s">
        <v>39</v>
      </c>
      <c r="D24" s="4" t="s">
        <v>40</v>
      </c>
      <c r="E24" s="4" t="s">
        <v>41</v>
      </c>
      <c r="F24" s="4" t="s">
        <v>23</v>
      </c>
      <c r="G24" s="4" t="s">
        <v>14</v>
      </c>
      <c r="H24" s="4">
        <v>2.798</v>
      </c>
      <c r="I24" s="5">
        <v>43615.336967592593</v>
      </c>
    </row>
    <row r="25" spans="1:9" x14ac:dyDescent="0.25">
      <c r="A25" s="4" t="s">
        <v>42</v>
      </c>
      <c r="B25" s="4" t="s">
        <v>43</v>
      </c>
      <c r="C25" s="4" t="s">
        <v>44</v>
      </c>
      <c r="D25" s="4" t="s">
        <v>45</v>
      </c>
      <c r="E25" s="4" t="s">
        <v>31</v>
      </c>
      <c r="F25" s="4" t="s">
        <v>23</v>
      </c>
      <c r="G25" s="4" t="s">
        <v>13</v>
      </c>
      <c r="H25" s="4">
        <v>4.7789999999999999</v>
      </c>
      <c r="I25" s="5">
        <v>43623.653240740743</v>
      </c>
    </row>
    <row r="26" spans="1:9" x14ac:dyDescent="0.25">
      <c r="A26" s="4" t="s">
        <v>42</v>
      </c>
      <c r="B26" s="4" t="s">
        <v>43</v>
      </c>
      <c r="C26" s="4" t="s">
        <v>44</v>
      </c>
      <c r="D26" s="4" t="s">
        <v>45</v>
      </c>
      <c r="E26" s="4" t="s">
        <v>31</v>
      </c>
      <c r="F26" s="4" t="s">
        <v>23</v>
      </c>
      <c r="G26" s="4" t="s">
        <v>14</v>
      </c>
      <c r="H26" s="4">
        <v>2.9489999999999998</v>
      </c>
      <c r="I26" s="5">
        <v>43592.676782407405</v>
      </c>
    </row>
    <row r="27" spans="1:9" x14ac:dyDescent="0.25">
      <c r="A27" s="4" t="s">
        <v>42</v>
      </c>
      <c r="B27" s="4" t="s">
        <v>43</v>
      </c>
      <c r="C27" s="4" t="s">
        <v>44</v>
      </c>
      <c r="D27" s="4" t="s">
        <v>45</v>
      </c>
      <c r="E27" s="4" t="s">
        <v>31</v>
      </c>
      <c r="F27" s="4" t="s">
        <v>23</v>
      </c>
      <c r="G27" s="4" t="s">
        <v>15</v>
      </c>
      <c r="H27" s="4">
        <v>3.5990000000000002</v>
      </c>
      <c r="I27" s="5">
        <v>43628.478113425925</v>
      </c>
    </row>
    <row r="28" spans="1:9" x14ac:dyDescent="0.25">
      <c r="A28" s="4" t="s">
        <v>42</v>
      </c>
      <c r="B28" s="4" t="s">
        <v>43</v>
      </c>
      <c r="C28" s="4" t="s">
        <v>44</v>
      </c>
      <c r="D28" s="4" t="s">
        <v>45</v>
      </c>
      <c r="E28" s="4" t="s">
        <v>31</v>
      </c>
      <c r="F28" s="4" t="s">
        <v>23</v>
      </c>
      <c r="G28" s="4" t="s">
        <v>16</v>
      </c>
      <c r="H28" s="4">
        <v>3.6789999999999998</v>
      </c>
      <c r="I28" s="5">
        <v>43628.478113425925</v>
      </c>
    </row>
    <row r="29" spans="1:9" ht="30" x14ac:dyDescent="0.25">
      <c r="A29" s="4" t="s">
        <v>46</v>
      </c>
      <c r="B29" s="4" t="s">
        <v>47</v>
      </c>
      <c r="C29" s="4" t="s">
        <v>48</v>
      </c>
      <c r="D29" s="4" t="s">
        <v>12</v>
      </c>
      <c r="E29" s="4" t="s">
        <v>49</v>
      </c>
      <c r="F29" s="4" t="s">
        <v>23</v>
      </c>
      <c r="G29" s="4" t="s">
        <v>13</v>
      </c>
      <c r="H29" s="4">
        <v>4.99</v>
      </c>
      <c r="I29" s="5">
        <v>43601.914768518516</v>
      </c>
    </row>
    <row r="30" spans="1:9" ht="30" x14ac:dyDescent="0.25">
      <c r="A30" s="4" t="s">
        <v>46</v>
      </c>
      <c r="B30" s="4" t="s">
        <v>47</v>
      </c>
      <c r="C30" s="4" t="s">
        <v>48</v>
      </c>
      <c r="D30" s="4" t="s">
        <v>12</v>
      </c>
      <c r="E30" s="4" t="s">
        <v>49</v>
      </c>
      <c r="F30" s="4" t="s">
        <v>23</v>
      </c>
      <c r="G30" s="4" t="s">
        <v>14</v>
      </c>
      <c r="H30" s="4">
        <v>3.29</v>
      </c>
      <c r="I30" s="5">
        <v>43601.914768518516</v>
      </c>
    </row>
    <row r="31" spans="1:9" ht="30" x14ac:dyDescent="0.25">
      <c r="A31" s="4" t="s">
        <v>46</v>
      </c>
      <c r="B31" s="4" t="s">
        <v>47</v>
      </c>
      <c r="C31" s="4" t="s">
        <v>48</v>
      </c>
      <c r="D31" s="4" t="s">
        <v>12</v>
      </c>
      <c r="E31" s="4" t="s">
        <v>49</v>
      </c>
      <c r="F31" s="4" t="s">
        <v>23</v>
      </c>
      <c r="G31" s="4" t="s">
        <v>16</v>
      </c>
      <c r="H31" s="4">
        <v>3.99</v>
      </c>
      <c r="I31" s="5">
        <v>43601.914768518516</v>
      </c>
    </row>
    <row r="32" spans="1:9" x14ac:dyDescent="0.25">
      <c r="A32" s="4" t="s">
        <v>50</v>
      </c>
      <c r="B32" s="4" t="s">
        <v>51</v>
      </c>
      <c r="C32" s="4" t="s">
        <v>52</v>
      </c>
      <c r="D32" s="4" t="s">
        <v>53</v>
      </c>
      <c r="E32" s="4" t="s">
        <v>54</v>
      </c>
      <c r="F32" s="4" t="s">
        <v>23</v>
      </c>
      <c r="G32" s="4" t="s">
        <v>13</v>
      </c>
      <c r="H32" s="4">
        <v>4.8479999999999999</v>
      </c>
      <c r="I32" s="5">
        <v>43381.575439814813</v>
      </c>
    </row>
    <row r="33" spans="1:9" x14ac:dyDescent="0.25">
      <c r="A33" s="4" t="s">
        <v>50</v>
      </c>
      <c r="B33" s="4" t="s">
        <v>51</v>
      </c>
      <c r="C33" s="4" t="s">
        <v>52</v>
      </c>
      <c r="D33" s="4" t="s">
        <v>53</v>
      </c>
      <c r="E33" s="4" t="s">
        <v>54</v>
      </c>
      <c r="F33" s="4" t="s">
        <v>23</v>
      </c>
      <c r="G33" s="4" t="s">
        <v>14</v>
      </c>
      <c r="H33" s="4">
        <v>2.948</v>
      </c>
      <c r="I33" s="5">
        <v>43381.575439814813</v>
      </c>
    </row>
    <row r="34" spans="1:9" x14ac:dyDescent="0.25">
      <c r="A34" s="4" t="s">
        <v>50</v>
      </c>
      <c r="B34" s="4" t="s">
        <v>51</v>
      </c>
      <c r="C34" s="4" t="s">
        <v>52</v>
      </c>
      <c r="D34" s="4" t="s">
        <v>53</v>
      </c>
      <c r="E34" s="4" t="s">
        <v>54</v>
      </c>
      <c r="F34" s="4" t="s">
        <v>23</v>
      </c>
      <c r="G34" s="4" t="s">
        <v>15</v>
      </c>
      <c r="H34" s="4">
        <v>3.6560000000000001</v>
      </c>
      <c r="I34" s="5">
        <v>43381.575439814813</v>
      </c>
    </row>
    <row r="35" spans="1:9" x14ac:dyDescent="0.25">
      <c r="A35" s="4" t="s">
        <v>50</v>
      </c>
      <c r="B35" s="4" t="s">
        <v>51</v>
      </c>
      <c r="C35" s="4" t="s">
        <v>52</v>
      </c>
      <c r="D35" s="4" t="s">
        <v>53</v>
      </c>
      <c r="E35" s="4" t="s">
        <v>54</v>
      </c>
      <c r="F35" s="4" t="s">
        <v>23</v>
      </c>
      <c r="G35" s="4" t="s">
        <v>16</v>
      </c>
      <c r="H35" s="4">
        <v>3.7890000000000001</v>
      </c>
      <c r="I35" s="5">
        <v>43381.575439814813</v>
      </c>
    </row>
    <row r="36" spans="1:9" x14ac:dyDescent="0.25">
      <c r="A36" s="4" t="s">
        <v>55</v>
      </c>
      <c r="B36" s="4" t="s">
        <v>56</v>
      </c>
      <c r="C36" s="4" t="s">
        <v>57</v>
      </c>
      <c r="D36" s="4" t="s">
        <v>12</v>
      </c>
      <c r="E36" s="4" t="s">
        <v>58</v>
      </c>
      <c r="F36" s="4" t="s">
        <v>23</v>
      </c>
      <c r="G36" s="4" t="s">
        <v>16</v>
      </c>
      <c r="H36" s="4">
        <v>3.899</v>
      </c>
      <c r="I36" s="5">
        <v>43657.368680555555</v>
      </c>
    </row>
    <row r="37" spans="1:9" x14ac:dyDescent="0.25">
      <c r="A37" s="4" t="s">
        <v>55</v>
      </c>
      <c r="B37" s="4" t="s">
        <v>56</v>
      </c>
      <c r="C37" s="4" t="s">
        <v>57</v>
      </c>
      <c r="D37" s="4" t="s">
        <v>12</v>
      </c>
      <c r="E37" s="4" t="s">
        <v>58</v>
      </c>
      <c r="F37" s="4" t="s">
        <v>23</v>
      </c>
      <c r="G37" s="4" t="s">
        <v>13</v>
      </c>
      <c r="H37" s="4">
        <v>4.8789999999999996</v>
      </c>
      <c r="I37" s="5">
        <v>43657.368680555555</v>
      </c>
    </row>
    <row r="38" spans="1:9" x14ac:dyDescent="0.25">
      <c r="A38" s="4" t="s">
        <v>55</v>
      </c>
      <c r="B38" s="4" t="s">
        <v>56</v>
      </c>
      <c r="C38" s="4" t="s">
        <v>57</v>
      </c>
      <c r="D38" s="4" t="s">
        <v>12</v>
      </c>
      <c r="E38" s="4" t="s">
        <v>58</v>
      </c>
      <c r="F38" s="4" t="s">
        <v>23</v>
      </c>
      <c r="G38" s="4" t="s">
        <v>14</v>
      </c>
      <c r="H38" s="4">
        <v>3.2389999999999999</v>
      </c>
      <c r="I38" s="5">
        <v>43657.368680555555</v>
      </c>
    </row>
    <row r="39" spans="1:9" x14ac:dyDescent="0.25">
      <c r="A39" s="4" t="s">
        <v>55</v>
      </c>
      <c r="B39" s="4" t="s">
        <v>56</v>
      </c>
      <c r="C39" s="4" t="s">
        <v>57</v>
      </c>
      <c r="D39" s="4" t="s">
        <v>12</v>
      </c>
      <c r="E39" s="4" t="s">
        <v>58</v>
      </c>
      <c r="F39" s="4" t="s">
        <v>23</v>
      </c>
      <c r="G39" s="4" t="s">
        <v>15</v>
      </c>
      <c r="H39" s="4">
        <v>3.839</v>
      </c>
      <c r="I39" s="5">
        <v>43657.368680555555</v>
      </c>
    </row>
    <row r="40" spans="1:9" x14ac:dyDescent="0.25">
      <c r="A40" s="4" t="s">
        <v>59</v>
      </c>
      <c r="B40" s="4" t="s">
        <v>60</v>
      </c>
      <c r="C40" s="4" t="s">
        <v>61</v>
      </c>
      <c r="D40" s="4" t="s">
        <v>62</v>
      </c>
      <c r="E40" s="4" t="s">
        <v>27</v>
      </c>
      <c r="F40" s="4" t="s">
        <v>23</v>
      </c>
      <c r="G40" s="4" t="s">
        <v>13</v>
      </c>
      <c r="H40" s="4">
        <v>5.48</v>
      </c>
      <c r="I40" s="5">
        <v>43388.655439814815</v>
      </c>
    </row>
    <row r="41" spans="1:9" x14ac:dyDescent="0.25">
      <c r="A41" s="4" t="s">
        <v>59</v>
      </c>
      <c r="B41" s="4" t="s">
        <v>60</v>
      </c>
      <c r="C41" s="4" t="s">
        <v>61</v>
      </c>
      <c r="D41" s="4" t="s">
        <v>62</v>
      </c>
      <c r="E41" s="4" t="s">
        <v>27</v>
      </c>
      <c r="F41" s="4" t="s">
        <v>23</v>
      </c>
      <c r="G41" s="4" t="s">
        <v>14</v>
      </c>
      <c r="H41" s="4">
        <v>3.48</v>
      </c>
      <c r="I41" s="5">
        <v>43388.655439814815</v>
      </c>
    </row>
    <row r="42" spans="1:9" x14ac:dyDescent="0.25">
      <c r="A42" s="4" t="s">
        <v>59</v>
      </c>
      <c r="B42" s="4" t="s">
        <v>60</v>
      </c>
      <c r="C42" s="4" t="s">
        <v>61</v>
      </c>
      <c r="D42" s="4" t="s">
        <v>62</v>
      </c>
      <c r="E42" s="4" t="s">
        <v>27</v>
      </c>
      <c r="F42" s="4" t="s">
        <v>23</v>
      </c>
      <c r="G42" s="4" t="s">
        <v>15</v>
      </c>
      <c r="H42" s="4">
        <v>4.07</v>
      </c>
      <c r="I42" s="5">
        <v>43388.655439814815</v>
      </c>
    </row>
    <row r="43" spans="1:9" x14ac:dyDescent="0.25">
      <c r="A43" s="4" t="s">
        <v>63</v>
      </c>
      <c r="B43" s="4" t="s">
        <v>64</v>
      </c>
      <c r="C43" s="4" t="s">
        <v>65</v>
      </c>
      <c r="D43" s="4" t="s">
        <v>12</v>
      </c>
      <c r="E43" s="4" t="s">
        <v>66</v>
      </c>
      <c r="F43" s="4" t="s">
        <v>23</v>
      </c>
      <c r="G43" s="4" t="s">
        <v>13</v>
      </c>
      <c r="H43" s="4">
        <v>4.6989999999999998</v>
      </c>
      <c r="I43" s="5">
        <v>43440.48364583333</v>
      </c>
    </row>
    <row r="44" spans="1:9" x14ac:dyDescent="0.25">
      <c r="A44" s="4" t="s">
        <v>63</v>
      </c>
      <c r="B44" s="4" t="s">
        <v>64</v>
      </c>
      <c r="C44" s="4" t="s">
        <v>65</v>
      </c>
      <c r="D44" s="4" t="s">
        <v>12</v>
      </c>
      <c r="E44" s="4" t="s">
        <v>66</v>
      </c>
      <c r="F44" s="4" t="s">
        <v>23</v>
      </c>
      <c r="G44" s="4" t="s">
        <v>14</v>
      </c>
      <c r="H44" s="4">
        <v>2.7690000000000001</v>
      </c>
      <c r="I44" s="5">
        <v>43440.48364583333</v>
      </c>
    </row>
    <row r="45" spans="1:9" x14ac:dyDescent="0.25">
      <c r="A45" s="4" t="s">
        <v>63</v>
      </c>
      <c r="B45" s="4" t="s">
        <v>64</v>
      </c>
      <c r="C45" s="4" t="s">
        <v>65</v>
      </c>
      <c r="D45" s="4" t="s">
        <v>12</v>
      </c>
      <c r="E45" s="4" t="s">
        <v>66</v>
      </c>
      <c r="F45" s="4" t="s">
        <v>23</v>
      </c>
      <c r="G45" s="4" t="s">
        <v>15</v>
      </c>
      <c r="H45" s="4">
        <v>3.4590000000000001</v>
      </c>
      <c r="I45" s="5">
        <v>43440.48364583333</v>
      </c>
    </row>
    <row r="46" spans="1:9" x14ac:dyDescent="0.25">
      <c r="A46" s="4" t="s">
        <v>63</v>
      </c>
      <c r="B46" s="4" t="s">
        <v>64</v>
      </c>
      <c r="C46" s="4" t="s">
        <v>65</v>
      </c>
      <c r="D46" s="4" t="s">
        <v>12</v>
      </c>
      <c r="E46" s="4" t="s">
        <v>66</v>
      </c>
      <c r="F46" s="4" t="s">
        <v>23</v>
      </c>
      <c r="G46" s="4" t="s">
        <v>16</v>
      </c>
      <c r="H46" s="4">
        <v>3.4889999999999999</v>
      </c>
      <c r="I46" s="5">
        <v>43440.48364583333</v>
      </c>
    </row>
    <row r="47" spans="1:9" x14ac:dyDescent="0.25">
      <c r="A47" s="4" t="s">
        <v>67</v>
      </c>
      <c r="B47" s="4" t="s">
        <v>68</v>
      </c>
      <c r="C47" s="4" t="s">
        <v>69</v>
      </c>
      <c r="D47" s="4" t="s">
        <v>70</v>
      </c>
      <c r="E47" s="4" t="s">
        <v>71</v>
      </c>
      <c r="F47" s="4" t="s">
        <v>23</v>
      </c>
      <c r="G47" s="4" t="s">
        <v>13</v>
      </c>
      <c r="H47" s="4">
        <v>4.548</v>
      </c>
      <c r="I47" s="5">
        <v>43566.391886574071</v>
      </c>
    </row>
    <row r="48" spans="1:9" x14ac:dyDescent="0.25">
      <c r="A48" s="4" t="s">
        <v>67</v>
      </c>
      <c r="B48" s="4" t="s">
        <v>68</v>
      </c>
      <c r="C48" s="4" t="s">
        <v>69</v>
      </c>
      <c r="D48" s="4" t="s">
        <v>70</v>
      </c>
      <c r="E48" s="4" t="s">
        <v>71</v>
      </c>
      <c r="F48" s="4" t="s">
        <v>23</v>
      </c>
      <c r="G48" s="4" t="s">
        <v>14</v>
      </c>
      <c r="H48" s="4">
        <v>2.948</v>
      </c>
      <c r="I48" s="5">
        <v>43566.391886574071</v>
      </c>
    </row>
    <row r="49" spans="1:9" x14ac:dyDescent="0.25">
      <c r="A49" s="4" t="s">
        <v>67</v>
      </c>
      <c r="B49" s="4" t="s">
        <v>68</v>
      </c>
      <c r="C49" s="4" t="s">
        <v>69</v>
      </c>
      <c r="D49" s="4" t="s">
        <v>70</v>
      </c>
      <c r="E49" s="4" t="s">
        <v>71</v>
      </c>
      <c r="F49" s="4" t="s">
        <v>23</v>
      </c>
      <c r="G49" s="4" t="s">
        <v>16</v>
      </c>
      <c r="H49" s="4">
        <v>3.5979999999999999</v>
      </c>
      <c r="I49" s="5">
        <v>43566.391886574071</v>
      </c>
    </row>
    <row r="50" spans="1:9" x14ac:dyDescent="0.25">
      <c r="A50" s="4" t="s">
        <v>72</v>
      </c>
      <c r="B50" s="4" t="s">
        <v>73</v>
      </c>
      <c r="C50" s="4" t="s">
        <v>74</v>
      </c>
      <c r="D50" s="4" t="s">
        <v>75</v>
      </c>
      <c r="E50" s="4" t="s">
        <v>41</v>
      </c>
      <c r="F50" s="4" t="s">
        <v>23</v>
      </c>
      <c r="G50" s="4" t="s">
        <v>13</v>
      </c>
      <c r="H50" s="4">
        <v>4.548</v>
      </c>
      <c r="I50" s="5">
        <v>43566.387465277781</v>
      </c>
    </row>
    <row r="51" spans="1:9" x14ac:dyDescent="0.25">
      <c r="A51" s="4" t="s">
        <v>72</v>
      </c>
      <c r="B51" s="4" t="s">
        <v>73</v>
      </c>
      <c r="C51" s="4" t="s">
        <v>74</v>
      </c>
      <c r="D51" s="4" t="s">
        <v>75</v>
      </c>
      <c r="E51" s="4" t="s">
        <v>41</v>
      </c>
      <c r="F51" s="4" t="s">
        <v>23</v>
      </c>
      <c r="G51" s="4" t="s">
        <v>14</v>
      </c>
      <c r="H51" s="4">
        <v>2.988</v>
      </c>
      <c r="I51" s="5">
        <v>43566.387465277781</v>
      </c>
    </row>
    <row r="52" spans="1:9" x14ac:dyDescent="0.25">
      <c r="A52" s="4" t="s">
        <v>72</v>
      </c>
      <c r="B52" s="4" t="s">
        <v>73</v>
      </c>
      <c r="C52" s="4" t="s">
        <v>74</v>
      </c>
      <c r="D52" s="4" t="s">
        <v>75</v>
      </c>
      <c r="E52" s="4" t="s">
        <v>41</v>
      </c>
      <c r="F52" s="4" t="s">
        <v>23</v>
      </c>
      <c r="G52" s="4" t="s">
        <v>16</v>
      </c>
      <c r="H52" s="4">
        <v>3.5979999999999999</v>
      </c>
      <c r="I52" s="5">
        <v>43566.387465277781</v>
      </c>
    </row>
    <row r="53" spans="1:9" x14ac:dyDescent="0.25">
      <c r="A53" s="4" t="s">
        <v>76</v>
      </c>
      <c r="B53" s="4" t="s">
        <v>77</v>
      </c>
      <c r="C53" s="4" t="s">
        <v>78</v>
      </c>
      <c r="D53" s="4"/>
      <c r="E53" s="4" t="s">
        <v>79</v>
      </c>
      <c r="F53" s="4" t="s">
        <v>23</v>
      </c>
      <c r="G53" s="4" t="s">
        <v>15</v>
      </c>
      <c r="H53" s="4">
        <v>3.2240000000000002</v>
      </c>
      <c r="I53" s="5">
        <v>43535.643055555556</v>
      </c>
    </row>
    <row r="54" spans="1:9" x14ac:dyDescent="0.25">
      <c r="A54" s="4" t="s">
        <v>76</v>
      </c>
      <c r="B54" s="4" t="s">
        <v>77</v>
      </c>
      <c r="C54" s="4" t="s">
        <v>78</v>
      </c>
      <c r="D54" s="4"/>
      <c r="E54" s="4" t="s">
        <v>79</v>
      </c>
      <c r="F54" s="4" t="s">
        <v>23</v>
      </c>
      <c r="G54" s="4" t="s">
        <v>13</v>
      </c>
      <c r="H54" s="4">
        <v>4.157</v>
      </c>
      <c r="I54" s="5">
        <v>43535.643275462964</v>
      </c>
    </row>
    <row r="55" spans="1:9" x14ac:dyDescent="0.25">
      <c r="A55" s="4" t="s">
        <v>76</v>
      </c>
      <c r="B55" s="4" t="s">
        <v>77</v>
      </c>
      <c r="C55" s="4" t="s">
        <v>78</v>
      </c>
      <c r="D55" s="4"/>
      <c r="E55" s="4" t="s">
        <v>79</v>
      </c>
      <c r="F55" s="4" t="s">
        <v>23</v>
      </c>
      <c r="G55" s="4" t="s">
        <v>14</v>
      </c>
      <c r="H55" s="4">
        <v>2.88</v>
      </c>
      <c r="I55" s="5">
        <v>43535.643807870372</v>
      </c>
    </row>
    <row r="56" spans="1:9" x14ac:dyDescent="0.25">
      <c r="A56" s="4" t="s">
        <v>76</v>
      </c>
      <c r="B56" s="4" t="s">
        <v>77</v>
      </c>
      <c r="C56" s="4" t="s">
        <v>78</v>
      </c>
      <c r="D56" s="4"/>
      <c r="E56" s="4" t="s">
        <v>79</v>
      </c>
      <c r="F56" s="4" t="s">
        <v>23</v>
      </c>
      <c r="G56" s="4" t="s">
        <v>16</v>
      </c>
      <c r="H56" s="4">
        <v>3.2890000000000001</v>
      </c>
      <c r="I56" s="5">
        <v>43535.643495370372</v>
      </c>
    </row>
    <row r="57" spans="1:9" x14ac:dyDescent="0.25">
      <c r="A57" s="4" t="s">
        <v>80</v>
      </c>
      <c r="B57" s="4" t="s">
        <v>81</v>
      </c>
      <c r="C57" s="4" t="s">
        <v>82</v>
      </c>
      <c r="D57" s="4" t="s">
        <v>12</v>
      </c>
      <c r="E57" s="4" t="s">
        <v>83</v>
      </c>
      <c r="F57" s="4" t="s">
        <v>23</v>
      </c>
      <c r="G57" s="4" t="s">
        <v>13</v>
      </c>
      <c r="H57" s="4">
        <v>4.8490000000000002</v>
      </c>
      <c r="I57" s="5">
        <v>43552.659212962964</v>
      </c>
    </row>
    <row r="58" spans="1:9" x14ac:dyDescent="0.25">
      <c r="A58" s="4" t="s">
        <v>80</v>
      </c>
      <c r="B58" s="4" t="s">
        <v>81</v>
      </c>
      <c r="C58" s="4" t="s">
        <v>82</v>
      </c>
      <c r="D58" s="4" t="s">
        <v>12</v>
      </c>
      <c r="E58" s="4" t="s">
        <v>83</v>
      </c>
      <c r="F58" s="4" t="s">
        <v>23</v>
      </c>
      <c r="G58" s="4" t="s">
        <v>14</v>
      </c>
      <c r="H58" s="4">
        <v>3.2989999999999999</v>
      </c>
      <c r="I58" s="5">
        <v>43552.659212962964</v>
      </c>
    </row>
    <row r="59" spans="1:9" x14ac:dyDescent="0.25">
      <c r="A59" s="4" t="s">
        <v>80</v>
      </c>
      <c r="B59" s="4" t="s">
        <v>81</v>
      </c>
      <c r="C59" s="4" t="s">
        <v>82</v>
      </c>
      <c r="D59" s="4" t="s">
        <v>12</v>
      </c>
      <c r="E59" s="4" t="s">
        <v>83</v>
      </c>
      <c r="F59" s="4" t="s">
        <v>23</v>
      </c>
      <c r="G59" s="4" t="s">
        <v>16</v>
      </c>
      <c r="H59" s="4">
        <v>3.879</v>
      </c>
      <c r="I59" s="5">
        <v>43552.659212962964</v>
      </c>
    </row>
    <row r="60" spans="1:9" ht="30" x14ac:dyDescent="0.25">
      <c r="A60" s="4" t="s">
        <v>84</v>
      </c>
      <c r="B60" s="4" t="s">
        <v>85</v>
      </c>
      <c r="C60" s="4" t="s">
        <v>86</v>
      </c>
      <c r="D60" s="4" t="s">
        <v>87</v>
      </c>
      <c r="E60" s="4" t="s">
        <v>88</v>
      </c>
      <c r="F60" s="4" t="s">
        <v>23</v>
      </c>
      <c r="G60" s="4" t="s">
        <v>13</v>
      </c>
      <c r="H60" s="4">
        <v>4.6769999999999996</v>
      </c>
      <c r="I60" s="5">
        <v>43272.464907407404</v>
      </c>
    </row>
    <row r="61" spans="1:9" ht="30" x14ac:dyDescent="0.25">
      <c r="A61" s="4" t="s">
        <v>84</v>
      </c>
      <c r="B61" s="4" t="s">
        <v>85</v>
      </c>
      <c r="C61" s="4" t="s">
        <v>86</v>
      </c>
      <c r="D61" s="4" t="s">
        <v>87</v>
      </c>
      <c r="E61" s="4" t="s">
        <v>88</v>
      </c>
      <c r="F61" s="4" t="s">
        <v>23</v>
      </c>
      <c r="G61" s="4" t="s">
        <v>14</v>
      </c>
      <c r="H61" s="4">
        <v>2.9980000000000002</v>
      </c>
      <c r="I61" s="5">
        <v>43272.464907407404</v>
      </c>
    </row>
    <row r="62" spans="1:9" ht="30" x14ac:dyDescent="0.25">
      <c r="A62" s="4" t="s">
        <v>84</v>
      </c>
      <c r="B62" s="4" t="s">
        <v>85</v>
      </c>
      <c r="C62" s="4" t="s">
        <v>86</v>
      </c>
      <c r="D62" s="4" t="s">
        <v>87</v>
      </c>
      <c r="E62" s="4" t="s">
        <v>88</v>
      </c>
      <c r="F62" s="4" t="s">
        <v>23</v>
      </c>
      <c r="G62" s="4" t="s">
        <v>15</v>
      </c>
      <c r="H62" s="4">
        <v>3.4390000000000001</v>
      </c>
      <c r="I62" s="5">
        <v>43272.464907407404</v>
      </c>
    </row>
    <row r="63" spans="1:9" ht="30" x14ac:dyDescent="0.25">
      <c r="A63" s="4" t="s">
        <v>84</v>
      </c>
      <c r="B63" s="4" t="s">
        <v>85</v>
      </c>
      <c r="C63" s="4" t="s">
        <v>86</v>
      </c>
      <c r="D63" s="4" t="s">
        <v>87</v>
      </c>
      <c r="E63" s="4" t="s">
        <v>88</v>
      </c>
      <c r="F63" s="4" t="s">
        <v>23</v>
      </c>
      <c r="G63" s="4" t="s">
        <v>16</v>
      </c>
      <c r="H63" s="4">
        <v>3.4990000000000001</v>
      </c>
      <c r="I63" s="5">
        <v>43272.464907407404</v>
      </c>
    </row>
    <row r="64" spans="1:9" x14ac:dyDescent="0.25">
      <c r="A64" s="4" t="s">
        <v>89</v>
      </c>
      <c r="B64" s="4" t="s">
        <v>90</v>
      </c>
      <c r="C64" s="4" t="s">
        <v>91</v>
      </c>
      <c r="D64" s="4" t="s">
        <v>12</v>
      </c>
      <c r="E64" s="4" t="s">
        <v>92</v>
      </c>
      <c r="F64" s="4" t="s">
        <v>23</v>
      </c>
      <c r="G64" s="4" t="s">
        <v>13</v>
      </c>
      <c r="H64" s="4">
        <v>5.149</v>
      </c>
      <c r="I64" s="5">
        <v>43381.734895833331</v>
      </c>
    </row>
    <row r="65" spans="1:9" x14ac:dyDescent="0.25">
      <c r="A65" s="4" t="s">
        <v>89</v>
      </c>
      <c r="B65" s="4" t="s">
        <v>90</v>
      </c>
      <c r="C65" s="4" t="s">
        <v>91</v>
      </c>
      <c r="D65" s="4" t="s">
        <v>12</v>
      </c>
      <c r="E65" s="4" t="s">
        <v>92</v>
      </c>
      <c r="F65" s="4" t="s">
        <v>23</v>
      </c>
      <c r="G65" s="4" t="s">
        <v>14</v>
      </c>
      <c r="H65" s="4">
        <v>3.569</v>
      </c>
      <c r="I65" s="5">
        <v>43381.734895833331</v>
      </c>
    </row>
    <row r="66" spans="1:9" x14ac:dyDescent="0.25">
      <c r="A66" s="4" t="s">
        <v>89</v>
      </c>
      <c r="B66" s="4" t="s">
        <v>90</v>
      </c>
      <c r="C66" s="4" t="s">
        <v>91</v>
      </c>
      <c r="D66" s="4" t="s">
        <v>12</v>
      </c>
      <c r="E66" s="4" t="s">
        <v>92</v>
      </c>
      <c r="F66" s="4" t="s">
        <v>23</v>
      </c>
      <c r="G66" s="4" t="s">
        <v>16</v>
      </c>
      <c r="H66" s="4">
        <v>3.9889999999999999</v>
      </c>
      <c r="I66" s="5">
        <v>43381.734895833331</v>
      </c>
    </row>
    <row r="68" spans="1:9" ht="30" customHeight="1" x14ac:dyDescent="0.25">
      <c r="C68" s="11" t="s">
        <v>94</v>
      </c>
      <c r="D68" s="11" t="s">
        <v>93</v>
      </c>
    </row>
    <row r="69" spans="1:9" ht="18.75" x14ac:dyDescent="0.25">
      <c r="A69" s="8"/>
      <c r="C69" s="13" t="s">
        <v>13</v>
      </c>
      <c r="D69" s="12">
        <f>ROUND((AVERAGEIF(Tabela_DW__padrão__VPRC_CONSULTA_INFOPRECO[PRODUTO],C69,Tabela_DW__padrão__VPRC_CONSULTA_INFOPRECO[VALOR VENDA])),2)</f>
        <v>4.84</v>
      </c>
    </row>
    <row r="70" spans="1:9" ht="18.75" x14ac:dyDescent="0.25">
      <c r="A70" s="9"/>
      <c r="C70" s="14" t="s">
        <v>14</v>
      </c>
      <c r="D70" s="12">
        <f>ROUND((AVERAGEIF(Tabela_DW__padrão__VPRC_CONSULTA_INFOPRECO[PRODUTO],C70,Tabela_DW__padrão__VPRC_CONSULTA_INFOPRECO[VALOR VENDA])),2)</f>
        <v>3.1</v>
      </c>
    </row>
    <row r="71" spans="1:9" ht="18.75" x14ac:dyDescent="0.25">
      <c r="A71" s="10"/>
      <c r="C71" s="13" t="s">
        <v>16</v>
      </c>
      <c r="D71" s="12">
        <f>ROUND((AVERAGEIF(Tabela_DW__padrão__VPRC_CONSULTA_INFOPRECO[PRODUTO],C71,Tabela_DW__padrão__VPRC_CONSULTA_INFOPRECO[VALOR VENDA])),2)</f>
        <v>3.74</v>
      </c>
    </row>
    <row r="72" spans="1:9" ht="18.75" x14ac:dyDescent="0.25">
      <c r="A72" s="8"/>
      <c r="C72" s="13" t="s">
        <v>15</v>
      </c>
      <c r="D72" s="12">
        <f>ROUND((AVERAGEIF(Tabela_DW__padrão__VPRC_CONSULTA_INFOPRECO[PRODUTO],C72,Tabela_DW__padrão__VPRC_CONSULTA_INFOPRECO[VALOR VENDA])),2)</f>
        <v>3.68</v>
      </c>
    </row>
  </sheetData>
  <mergeCells count="2">
    <mergeCell ref="B4:I4"/>
    <mergeCell ref="B3:I3"/>
  </mergeCells>
  <pageMargins left="0.23622047244094491" right="0.23622047244094491" top="0.74803149606299213" bottom="0.74803149606299213" header="0.31496062992125984" footer="0.31496062992125984"/>
  <pageSetup paperSize="9" scale="76" fitToHeight="0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Rodolfo Martos Rodrigues</cp:lastModifiedBy>
  <cp:lastPrinted>2019-08-27T17:39:31Z</cp:lastPrinted>
  <dcterms:created xsi:type="dcterms:W3CDTF">2018-07-11T11:47:12Z</dcterms:created>
  <dcterms:modified xsi:type="dcterms:W3CDTF">2019-08-27T21:25:51Z</dcterms:modified>
</cp:coreProperties>
</file>